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8AP\Documents\Amy\Projects\4_CCNs\2023_Roanoke Area\2_RH - D_55067\3_Engr Estimate\1_Line\"/>
    </mc:Choice>
  </mc:AlternateContent>
  <bookViews>
    <workbookView xWindow="19090" yWindow="1050" windowWidth="19420" windowHeight="10420" activeTab="0"/>
  </bookViews>
  <sheets>
    <sheet name="Attachment 3" sheetId="1" r:id="rId2"/>
  </sheets>
  <definedNames>
    <definedName name="_xlnm.Print_Area" localSheetId="0">'Attachment 3'!$A$1:$BW$14</definedName>
    <definedName name="_xlnm.Print_Titles" localSheetId="0">'Attachment 3'!$A:$A,'Attachment 3'!$1:$1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12" i="1" l="1"/>
</calcChain>
</file>

<file path=xl/sharedStrings.xml><?xml version="1.0" encoding="utf-8"?>
<sst xmlns="http://schemas.openxmlformats.org/spreadsheetml/2006/main" count="84" uniqueCount="84">
  <si>
    <t>Route 1</t>
  </si>
  <si>
    <t>Route 3</t>
  </si>
  <si>
    <t>Route 5</t>
  </si>
  <si>
    <t>Route 10</t>
  </si>
  <si>
    <t>Route 11</t>
  </si>
  <si>
    <t>Route 13</t>
  </si>
  <si>
    <t>Route 14</t>
  </si>
  <si>
    <t>Route 15</t>
  </si>
  <si>
    <t>Route 16</t>
  </si>
  <si>
    <t>Route 18</t>
  </si>
  <si>
    <t>Route 19</t>
  </si>
  <si>
    <t>Route 22</t>
  </si>
  <si>
    <t>Route 23</t>
  </si>
  <si>
    <t>Route 24</t>
  </si>
  <si>
    <t>Route 25</t>
  </si>
  <si>
    <t>Route 26</t>
  </si>
  <si>
    <t>Route 28</t>
  </si>
  <si>
    <t>Route 29</t>
  </si>
  <si>
    <t>Route 33</t>
  </si>
  <si>
    <t>Route 36</t>
  </si>
  <si>
    <t>Route 41</t>
  </si>
  <si>
    <t>Route 42</t>
  </si>
  <si>
    <t>Route 43</t>
  </si>
  <si>
    <t>Route 44</t>
  </si>
  <si>
    <t>Route 54</t>
  </si>
  <si>
    <t>Route 58</t>
  </si>
  <si>
    <t>Route 61</t>
  </si>
  <si>
    <t>Route 63</t>
  </si>
  <si>
    <t>Route 65</t>
  </si>
  <si>
    <t>Route 67</t>
  </si>
  <si>
    <t>Route 68</t>
  </si>
  <si>
    <t>Route 69</t>
  </si>
  <si>
    <t>Route 70</t>
  </si>
  <si>
    <t>Route 71</t>
  </si>
  <si>
    <t>Route 72</t>
  </si>
  <si>
    <t>Route 78</t>
  </si>
  <si>
    <t>Route 86</t>
  </si>
  <si>
    <t>Route 87</t>
  </si>
  <si>
    <t>Route 92</t>
  </si>
  <si>
    <t>Route 94</t>
  </si>
  <si>
    <t>Route 96</t>
  </si>
  <si>
    <t>Route 103</t>
  </si>
  <si>
    <t>Route 108</t>
  </si>
  <si>
    <t>Route 116</t>
  </si>
  <si>
    <t>Route 117</t>
  </si>
  <si>
    <t>Route 119</t>
  </si>
  <si>
    <t>Route 130</t>
  </si>
  <si>
    <t>Route 132</t>
  </si>
  <si>
    <t>Route 137</t>
  </si>
  <si>
    <t>Route 138</t>
  </si>
  <si>
    <t>Route 142</t>
  </si>
  <si>
    <t>Route 143</t>
  </si>
  <si>
    <t>Route 146</t>
  </si>
  <si>
    <t>Route 154</t>
  </si>
  <si>
    <t>Route 164</t>
  </si>
  <si>
    <t>Route 170</t>
  </si>
  <si>
    <t>Route 175</t>
  </si>
  <si>
    <t>Route 176</t>
  </si>
  <si>
    <t>Route 178</t>
  </si>
  <si>
    <t>Route 179</t>
  </si>
  <si>
    <t>Route 184</t>
  </si>
  <si>
    <t>Route 185</t>
  </si>
  <si>
    <t>Route 186</t>
  </si>
  <si>
    <t>Route 187</t>
  </si>
  <si>
    <t>Route 191</t>
  </si>
  <si>
    <t>Route 192</t>
  </si>
  <si>
    <t>Route 199</t>
  </si>
  <si>
    <t>Route 200</t>
  </si>
  <si>
    <t>Route 207</t>
  </si>
  <si>
    <t>Route 216</t>
  </si>
  <si>
    <t>Route 217</t>
  </si>
  <si>
    <t>Route 218</t>
  </si>
  <si>
    <t>Route 219</t>
  </si>
  <si>
    <t>Route 221</t>
  </si>
  <si>
    <t>Right-of-way and
 Land Acquisition</t>
  </si>
  <si>
    <t>Engineering and
Design (Utility)</t>
  </si>
  <si>
    <t>Engineering and
Design (Contract)</t>
  </si>
  <si>
    <t xml:space="preserve">Procurement of Material
and Equipment
(including stores) </t>
  </si>
  <si>
    <t>Construction of
Facilities (Utility)</t>
  </si>
  <si>
    <t>Construction of
Facilities (Contract)</t>
  </si>
  <si>
    <t>Other (all costs not included
in the above categories)</t>
  </si>
  <si>
    <t>Estimated Oncor Substation
Facilities Cost</t>
  </si>
  <si>
    <t>Estimated Total Project Cost</t>
  </si>
  <si>
    <t>Estimated Total
Transmission Line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</si>
</sst>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_);_(&quot;$&quot;* \(#,##0\);_(&quot;$&quot;* &quot;                  0&quot;??_);_(@_)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/>
    <xf numFmtId="164" fontId="0" fillId="0" borderId="1" xfId="16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1" xfId="0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2" fillId="0" borderId="2" xfId="16" applyNumberFormat="1" applyFont="1" applyFill="1" applyBorder="1"/>
    <xf numFmtId="0" fontId="0" fillId="0" borderId="3" xfId="0" applyFill="1" applyBorder="1" applyAlignment="1">
      <alignment horizontal="center" wrapText="1"/>
    </xf>
    <xf numFmtId="165" fontId="0" fillId="0" borderId="1" xfId="16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165" fontId="0" fillId="0" borderId="3" xfId="16" applyNumberFormat="1" applyFont="1" applyFill="1" applyBorder="1" applyAlignment="1">
      <alignment horizontal="left"/>
    </xf>
    <xf numFmtId="164" fontId="0" fillId="0" borderId="2" xfId="16" applyNumberFormat="1" applyFont="1" applyFill="1" applyBorder="1"/>
    <xf numFmtId="0" fontId="0" fillId="0" borderId="2" xfId="0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164" fontId="0" fillId="0" borderId="3" xfId="16" applyNumberFormat="1" applyFont="1" applyFill="1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2D219-F3C7-4151-8D54-22D7902157C3}">
  <dimension ref="A2:BW12"/>
  <sheetViews>
    <sheetView tabSelected="1" workbookViewId="0" topLeftCell="A1">
      <pane xSplit="1" ySplit="2" topLeftCell="BP3" activePane="bottomRight" state="frozen"/>
      <selection pane="topLeft" activeCell="A1" sqref="A1"/>
      <selection pane="bottomLeft" activeCell="A3" sqref="A3"/>
      <selection pane="topRight" activeCell="B1" sqref="B1"/>
      <selection pane="bottomRight" activeCell="BP17" sqref="BP17"/>
    </sheetView>
  </sheetViews>
  <sheetFormatPr defaultColWidth="14.2742857142857" defaultRowHeight="15"/>
  <cols>
    <col min="1" max="1" width="25.4285714285714" style="3" customWidth="1"/>
    <col min="2" max="2" width="14.4285714285714" style="2" bestFit="1" customWidth="1"/>
    <col min="3" max="3" width="16.1428571428571" style="2" bestFit="1" customWidth="1"/>
    <col min="4" max="16384" width="14.2857142857143" style="2"/>
  </cols>
  <sheetData>
    <row r="2" spans="1:75" s="4" customFormat="1" ht="15" thickBot="1">
      <c r="A2" s="15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</v>
      </c>
      <c r="O2" s="16" t="s">
        <v>13</v>
      </c>
      <c r="P2" s="16" t="s">
        <v>14</v>
      </c>
      <c r="Q2" s="16" t="s">
        <v>15</v>
      </c>
      <c r="R2" s="16" t="s">
        <v>16</v>
      </c>
      <c r="S2" s="16" t="s">
        <v>17</v>
      </c>
      <c r="T2" s="16" t="s">
        <v>18</v>
      </c>
      <c r="U2" s="16" t="s">
        <v>19</v>
      </c>
      <c r="V2" s="16" t="s">
        <v>20</v>
      </c>
      <c r="W2" s="16" t="s">
        <v>21</v>
      </c>
      <c r="X2" s="16" t="s">
        <v>22</v>
      </c>
      <c r="Y2" s="16" t="s">
        <v>23</v>
      </c>
      <c r="Z2" s="16" t="s">
        <v>24</v>
      </c>
      <c r="AA2" s="16" t="s">
        <v>25</v>
      </c>
      <c r="AB2" s="16" t="s">
        <v>26</v>
      </c>
      <c r="AC2" s="16" t="s">
        <v>27</v>
      </c>
      <c r="AD2" s="16" t="s">
        <v>28</v>
      </c>
      <c r="AE2" s="16" t="s">
        <v>29</v>
      </c>
      <c r="AF2" s="16" t="s">
        <v>30</v>
      </c>
      <c r="AG2" s="16" t="s">
        <v>31</v>
      </c>
      <c r="AH2" s="16" t="s">
        <v>32</v>
      </c>
      <c r="AI2" s="16" t="s">
        <v>33</v>
      </c>
      <c r="AJ2" s="16" t="s">
        <v>34</v>
      </c>
      <c r="AK2" s="16" t="s">
        <v>35</v>
      </c>
      <c r="AL2" s="16" t="s">
        <v>36</v>
      </c>
      <c r="AM2" s="16" t="s">
        <v>37</v>
      </c>
      <c r="AN2" s="16" t="s">
        <v>38</v>
      </c>
      <c r="AO2" s="16" t="s">
        <v>39</v>
      </c>
      <c r="AP2" s="16" t="s">
        <v>40</v>
      </c>
      <c r="AQ2" s="16" t="s">
        <v>41</v>
      </c>
      <c r="AR2" s="16" t="s">
        <v>42</v>
      </c>
      <c r="AS2" s="16" t="s">
        <v>43</v>
      </c>
      <c r="AT2" s="16" t="s">
        <v>44</v>
      </c>
      <c r="AU2" s="16" t="s">
        <v>45</v>
      </c>
      <c r="AV2" s="16" t="s">
        <v>46</v>
      </c>
      <c r="AW2" s="16" t="s">
        <v>47</v>
      </c>
      <c r="AX2" s="16" t="s">
        <v>48</v>
      </c>
      <c r="AY2" s="16" t="s">
        <v>49</v>
      </c>
      <c r="AZ2" s="16" t="s">
        <v>50</v>
      </c>
      <c r="BA2" s="16" t="s">
        <v>51</v>
      </c>
      <c r="BB2" s="16" t="s">
        <v>52</v>
      </c>
      <c r="BC2" s="16" t="s">
        <v>53</v>
      </c>
      <c r="BD2" s="16" t="s">
        <v>54</v>
      </c>
      <c r="BE2" s="16" t="s">
        <v>55</v>
      </c>
      <c r="BF2" s="16" t="s">
        <v>56</v>
      </c>
      <c r="BG2" s="16" t="s">
        <v>57</v>
      </c>
      <c r="BH2" s="16" t="s">
        <v>58</v>
      </c>
      <c r="BI2" s="16" t="s">
        <v>59</v>
      </c>
      <c r="BJ2" s="16" t="s">
        <v>60</v>
      </c>
      <c r="BK2" s="16" t="s">
        <v>61</v>
      </c>
      <c r="BL2" s="16" t="s">
        <v>62</v>
      </c>
      <c r="BM2" s="16" t="s">
        <v>63</v>
      </c>
      <c r="BN2" s="16" t="s">
        <v>64</v>
      </c>
      <c r="BO2" s="16" t="s">
        <v>65</v>
      </c>
      <c r="BP2" s="16" t="s">
        <v>66</v>
      </c>
      <c r="BQ2" s="16" t="s">
        <v>67</v>
      </c>
      <c r="BR2" s="16" t="s">
        <v>68</v>
      </c>
      <c r="BS2" s="16" t="s">
        <v>69</v>
      </c>
      <c r="BT2" s="16" t="s">
        <v>70</v>
      </c>
      <c r="BU2" s="16" t="s">
        <v>71</v>
      </c>
      <c r="BV2" s="16" t="s">
        <v>72</v>
      </c>
      <c r="BW2" s="16" t="s">
        <v>73</v>
      </c>
    </row>
    <row r="3" spans="1:75" ht="29.5" thickTop="1">
      <c r="A3" s="14" t="s">
        <v>74</v>
      </c>
      <c r="B3" s="13">
        <v>53245000</v>
      </c>
      <c r="C3" s="13">
        <v>97122000</v>
      </c>
      <c r="D3" s="13">
        <v>95344000</v>
      </c>
      <c r="E3" s="13">
        <v>62694000</v>
      </c>
      <c r="F3" s="13">
        <v>63270000</v>
      </c>
      <c r="G3" s="13">
        <v>61035000</v>
      </c>
      <c r="H3" s="13">
        <v>61504000</v>
      </c>
      <c r="I3" s="13">
        <v>62374000</v>
      </c>
      <c r="J3" s="13">
        <v>60596000</v>
      </c>
      <c r="K3" s="13">
        <v>60609000</v>
      </c>
      <c r="L3" s="13">
        <v>51473000</v>
      </c>
      <c r="M3" s="13">
        <v>62290000</v>
      </c>
      <c r="N3" s="13">
        <v>61878000</v>
      </c>
      <c r="O3" s="13">
        <v>63217000</v>
      </c>
      <c r="P3" s="13">
        <v>61439000</v>
      </c>
      <c r="Q3" s="13">
        <v>62014000</v>
      </c>
      <c r="R3" s="13">
        <v>93211000</v>
      </c>
      <c r="S3" s="13">
        <v>52143000</v>
      </c>
      <c r="T3" s="13">
        <v>61025000</v>
      </c>
      <c r="U3" s="13">
        <v>57234000</v>
      </c>
      <c r="V3" s="13">
        <v>56386000</v>
      </c>
      <c r="W3" s="13">
        <v>55190000</v>
      </c>
      <c r="X3" s="13">
        <v>62759000</v>
      </c>
      <c r="Y3" s="13">
        <v>64098000</v>
      </c>
      <c r="Z3" s="13">
        <v>55627000</v>
      </c>
      <c r="AA3" s="13">
        <v>64941000</v>
      </c>
      <c r="AB3" s="13">
        <v>63323000</v>
      </c>
      <c r="AC3" s="13">
        <v>65944000</v>
      </c>
      <c r="AD3" s="13">
        <v>55270000</v>
      </c>
      <c r="AE3" s="13">
        <v>53190000</v>
      </c>
      <c r="AF3" s="13">
        <v>56778000</v>
      </c>
      <c r="AG3" s="13">
        <v>56623000</v>
      </c>
      <c r="AH3" s="13">
        <v>68802000</v>
      </c>
      <c r="AI3" s="13">
        <v>58172000</v>
      </c>
      <c r="AJ3" s="13">
        <v>54607000</v>
      </c>
      <c r="AK3" s="13">
        <v>63735000</v>
      </c>
      <c r="AL3" s="13">
        <v>56551000</v>
      </c>
      <c r="AM3" s="13">
        <v>64120000</v>
      </c>
      <c r="AN3" s="13">
        <v>58993000</v>
      </c>
      <c r="AO3" s="13">
        <v>53158000</v>
      </c>
      <c r="AP3" s="13">
        <v>52485000</v>
      </c>
      <c r="AQ3" s="13">
        <v>53040000</v>
      </c>
      <c r="AR3" s="13">
        <v>55502000</v>
      </c>
      <c r="AS3" s="13">
        <v>59962000</v>
      </c>
      <c r="AT3" s="13">
        <v>103261000</v>
      </c>
      <c r="AU3" s="13">
        <v>101003000</v>
      </c>
      <c r="AV3" s="13">
        <v>56895000</v>
      </c>
      <c r="AW3" s="13">
        <v>58980000</v>
      </c>
      <c r="AX3" s="13">
        <v>61986000</v>
      </c>
      <c r="AY3" s="13">
        <v>59941000</v>
      </c>
      <c r="AZ3" s="13">
        <v>50005000</v>
      </c>
      <c r="BA3" s="13">
        <v>49295000</v>
      </c>
      <c r="BB3" s="13">
        <v>49765000</v>
      </c>
      <c r="BC3" s="13">
        <v>64101000</v>
      </c>
      <c r="BD3" s="13">
        <v>76654000</v>
      </c>
      <c r="BE3" s="13">
        <v>52474000</v>
      </c>
      <c r="BF3" s="13">
        <v>57137000</v>
      </c>
      <c r="BG3" s="13">
        <v>56134000</v>
      </c>
      <c r="BH3" s="13">
        <v>62026000</v>
      </c>
      <c r="BI3" s="13">
        <v>56996000</v>
      </c>
      <c r="BJ3" s="13">
        <v>60016000</v>
      </c>
      <c r="BK3" s="13">
        <v>60606000</v>
      </c>
      <c r="BL3" s="13">
        <v>58955000</v>
      </c>
      <c r="BM3" s="13">
        <v>61040000</v>
      </c>
      <c r="BN3" s="13">
        <v>51386000</v>
      </c>
      <c r="BO3" s="13">
        <v>51962000</v>
      </c>
      <c r="BP3" s="13">
        <v>61425000</v>
      </c>
      <c r="BQ3" s="13">
        <v>60986000</v>
      </c>
      <c r="BR3" s="13">
        <v>55580000</v>
      </c>
      <c r="BS3" s="13">
        <v>64817000</v>
      </c>
      <c r="BT3" s="13">
        <v>55434000</v>
      </c>
      <c r="BU3" s="13">
        <v>57473000</v>
      </c>
      <c r="BV3" s="13">
        <v>50410000</v>
      </c>
      <c r="BW3" s="13">
        <v>55667000</v>
      </c>
    </row>
    <row r="4" spans="1:75" ht="29">
      <c r="A4" s="6" t="s">
        <v>75</v>
      </c>
      <c r="B4" s="1">
        <v>316000</v>
      </c>
      <c r="C4" s="1">
        <v>316000</v>
      </c>
      <c r="D4" s="1">
        <v>315000</v>
      </c>
      <c r="E4" s="1">
        <v>310000</v>
      </c>
      <c r="F4" s="1">
        <v>310000</v>
      </c>
      <c r="G4" s="1">
        <v>314000</v>
      </c>
      <c r="H4" s="1">
        <v>322000</v>
      </c>
      <c r="I4" s="1">
        <v>305000</v>
      </c>
      <c r="J4" s="1">
        <v>304000</v>
      </c>
      <c r="K4" s="1">
        <v>321000</v>
      </c>
      <c r="L4" s="1">
        <v>313000</v>
      </c>
      <c r="M4" s="1">
        <v>317000</v>
      </c>
      <c r="N4" s="1">
        <v>307000</v>
      </c>
      <c r="O4" s="1">
        <v>298000</v>
      </c>
      <c r="P4" s="1">
        <v>297000</v>
      </c>
      <c r="Q4" s="1">
        <v>297000</v>
      </c>
      <c r="R4" s="1">
        <v>320000</v>
      </c>
      <c r="S4" s="1">
        <v>307000</v>
      </c>
      <c r="T4" s="1">
        <v>326000</v>
      </c>
      <c r="U4" s="1">
        <v>312000</v>
      </c>
      <c r="V4" s="1">
        <v>304000</v>
      </c>
      <c r="W4" s="1">
        <v>296000</v>
      </c>
      <c r="X4" s="1">
        <v>310000</v>
      </c>
      <c r="Y4" s="1">
        <v>301000</v>
      </c>
      <c r="Z4" s="1">
        <v>321000</v>
      </c>
      <c r="AA4" s="1">
        <v>295000</v>
      </c>
      <c r="AB4" s="1">
        <v>304000</v>
      </c>
      <c r="AC4" s="1">
        <v>258000</v>
      </c>
      <c r="AD4" s="1">
        <v>305000</v>
      </c>
      <c r="AE4" s="1">
        <v>321000</v>
      </c>
      <c r="AF4" s="1">
        <v>332000</v>
      </c>
      <c r="AG4" s="1">
        <v>341000</v>
      </c>
      <c r="AH4" s="1">
        <v>317000</v>
      </c>
      <c r="AI4" s="1">
        <v>322000</v>
      </c>
      <c r="AJ4" s="1">
        <v>306000</v>
      </c>
      <c r="AK4" s="1">
        <v>305000</v>
      </c>
      <c r="AL4" s="1">
        <v>308000</v>
      </c>
      <c r="AM4" s="1">
        <v>308000</v>
      </c>
      <c r="AN4" s="1">
        <v>335000</v>
      </c>
      <c r="AO4" s="1">
        <v>304000</v>
      </c>
      <c r="AP4" s="1">
        <v>311000</v>
      </c>
      <c r="AQ4" s="1">
        <v>303000</v>
      </c>
      <c r="AR4" s="1">
        <v>337000</v>
      </c>
      <c r="AS4" s="1">
        <v>335000</v>
      </c>
      <c r="AT4" s="1">
        <v>341000</v>
      </c>
      <c r="AU4" s="1">
        <v>330000</v>
      </c>
      <c r="AV4" s="1">
        <v>331000</v>
      </c>
      <c r="AW4" s="1">
        <v>336000</v>
      </c>
      <c r="AX4" s="1">
        <v>315000</v>
      </c>
      <c r="AY4" s="1">
        <v>300000</v>
      </c>
      <c r="AZ4" s="1">
        <v>326000</v>
      </c>
      <c r="BA4" s="1">
        <v>326000</v>
      </c>
      <c r="BB4" s="1">
        <v>338000</v>
      </c>
      <c r="BC4" s="1">
        <v>345000</v>
      </c>
      <c r="BD4" s="1">
        <v>331000</v>
      </c>
      <c r="BE4" s="1">
        <v>333000</v>
      </c>
      <c r="BF4" s="1">
        <v>339000</v>
      </c>
      <c r="BG4" s="1">
        <v>341000</v>
      </c>
      <c r="BH4" s="1">
        <v>327000</v>
      </c>
      <c r="BI4" s="1">
        <v>309000</v>
      </c>
      <c r="BJ4" s="1">
        <v>323000</v>
      </c>
      <c r="BK4" s="1">
        <v>323000</v>
      </c>
      <c r="BL4" s="1">
        <v>312000</v>
      </c>
      <c r="BM4" s="1">
        <v>332000</v>
      </c>
      <c r="BN4" s="1">
        <v>305000</v>
      </c>
      <c r="BO4" s="1">
        <v>305000</v>
      </c>
      <c r="BP4" s="1">
        <v>316000</v>
      </c>
      <c r="BQ4" s="1">
        <v>306000</v>
      </c>
      <c r="BR4" s="1">
        <v>310000</v>
      </c>
      <c r="BS4" s="1">
        <v>345000</v>
      </c>
      <c r="BT4" s="1">
        <v>320000</v>
      </c>
      <c r="BU4" s="1">
        <v>319000</v>
      </c>
      <c r="BV4" s="1">
        <v>316000</v>
      </c>
      <c r="BW4" s="1">
        <v>319000</v>
      </c>
    </row>
    <row r="5" spans="1:75" ht="29">
      <c r="A5" s="6" t="s">
        <v>76</v>
      </c>
      <c r="B5" s="1">
        <v>6001000</v>
      </c>
      <c r="C5" s="1">
        <v>5890000</v>
      </c>
      <c r="D5" s="1">
        <v>5877000</v>
      </c>
      <c r="E5" s="1">
        <v>5902000</v>
      </c>
      <c r="F5" s="1">
        <v>5912000</v>
      </c>
      <c r="G5" s="1">
        <v>5896000</v>
      </c>
      <c r="H5" s="1">
        <v>5978000</v>
      </c>
      <c r="I5" s="1">
        <v>5796000</v>
      </c>
      <c r="J5" s="1">
        <v>5783000</v>
      </c>
      <c r="K5" s="1">
        <v>5973000</v>
      </c>
      <c r="L5" s="1">
        <v>6092000</v>
      </c>
      <c r="M5" s="1">
        <v>5946000</v>
      </c>
      <c r="N5" s="1">
        <v>5925000</v>
      </c>
      <c r="O5" s="1">
        <v>5825000</v>
      </c>
      <c r="P5" s="1">
        <v>5812000</v>
      </c>
      <c r="Q5" s="1">
        <v>5822000</v>
      </c>
      <c r="R5" s="1">
        <v>5931000</v>
      </c>
      <c r="S5" s="1">
        <v>6052000</v>
      </c>
      <c r="T5" s="1">
        <v>6183000</v>
      </c>
      <c r="U5" s="1">
        <v>5890000</v>
      </c>
      <c r="V5" s="1">
        <v>5982000</v>
      </c>
      <c r="W5" s="1">
        <v>5889000</v>
      </c>
      <c r="X5" s="1">
        <v>5934000</v>
      </c>
      <c r="Y5" s="1">
        <v>5834000</v>
      </c>
      <c r="Z5" s="1">
        <v>6008000</v>
      </c>
      <c r="AA5" s="1">
        <v>5863000</v>
      </c>
      <c r="AB5" s="1">
        <v>5821000</v>
      </c>
      <c r="AC5" s="1">
        <v>5863000</v>
      </c>
      <c r="AD5" s="1">
        <v>6001000</v>
      </c>
      <c r="AE5" s="1">
        <v>6051000</v>
      </c>
      <c r="AF5" s="1">
        <v>6120000</v>
      </c>
      <c r="AG5" s="1">
        <v>6215000</v>
      </c>
      <c r="AH5" s="1">
        <v>6174000</v>
      </c>
      <c r="AI5" s="1">
        <v>6161000</v>
      </c>
      <c r="AJ5" s="1">
        <v>6015000</v>
      </c>
      <c r="AK5" s="1">
        <v>5810000</v>
      </c>
      <c r="AL5" s="1">
        <v>5903000</v>
      </c>
      <c r="AM5" s="1">
        <v>5948000</v>
      </c>
      <c r="AN5" s="1">
        <v>6274000</v>
      </c>
      <c r="AO5" s="1">
        <v>5980000</v>
      </c>
      <c r="AP5" s="1">
        <v>5945000</v>
      </c>
      <c r="AQ5" s="1">
        <v>5963000</v>
      </c>
      <c r="AR5" s="1">
        <v>6200000</v>
      </c>
      <c r="AS5" s="1">
        <v>6221000</v>
      </c>
      <c r="AT5" s="1">
        <v>6271000</v>
      </c>
      <c r="AU5" s="1">
        <v>6190000</v>
      </c>
      <c r="AV5" s="1">
        <v>6170000</v>
      </c>
      <c r="AW5" s="1">
        <v>6211000</v>
      </c>
      <c r="AX5" s="1">
        <v>6008000</v>
      </c>
      <c r="AY5" s="1">
        <v>6007000</v>
      </c>
      <c r="AZ5" s="1">
        <v>6137000</v>
      </c>
      <c r="BA5" s="1">
        <v>6140000</v>
      </c>
      <c r="BB5" s="1">
        <v>6206000</v>
      </c>
      <c r="BC5" s="1">
        <v>6287000</v>
      </c>
      <c r="BD5" s="1">
        <v>6099000</v>
      </c>
      <c r="BE5" s="1">
        <v>6180000</v>
      </c>
      <c r="BF5" s="1">
        <v>6210000</v>
      </c>
      <c r="BG5" s="1">
        <v>6235000</v>
      </c>
      <c r="BH5" s="1">
        <v>6271000</v>
      </c>
      <c r="BI5" s="1">
        <v>6099000</v>
      </c>
      <c r="BJ5" s="1">
        <v>6211000</v>
      </c>
      <c r="BK5" s="1">
        <v>6197000</v>
      </c>
      <c r="BL5" s="1">
        <v>6118000</v>
      </c>
      <c r="BM5" s="1">
        <v>6159000</v>
      </c>
      <c r="BN5" s="1">
        <v>6014000</v>
      </c>
      <c r="BO5" s="1">
        <v>6024000</v>
      </c>
      <c r="BP5" s="1">
        <v>5934000</v>
      </c>
      <c r="BQ5" s="1">
        <v>5821000</v>
      </c>
      <c r="BR5" s="1">
        <v>5927000</v>
      </c>
      <c r="BS5" s="1">
        <v>6328000</v>
      </c>
      <c r="BT5" s="1">
        <v>6019000</v>
      </c>
      <c r="BU5" s="1">
        <v>6008000</v>
      </c>
      <c r="BV5" s="1">
        <v>5986000</v>
      </c>
      <c r="BW5" s="1">
        <v>6014000</v>
      </c>
    </row>
    <row r="6" spans="1:75" ht="43.5">
      <c r="A6" s="6" t="s">
        <v>77</v>
      </c>
      <c r="B6" s="1">
        <v>57637000</v>
      </c>
      <c r="C6" s="1">
        <v>57131000</v>
      </c>
      <c r="D6" s="1">
        <v>55995000</v>
      </c>
      <c r="E6" s="1">
        <v>61274000</v>
      </c>
      <c r="F6" s="1">
        <v>61933000</v>
      </c>
      <c r="G6" s="1">
        <v>57425000</v>
      </c>
      <c r="H6" s="1">
        <v>58756000</v>
      </c>
      <c r="I6" s="1">
        <v>57505000</v>
      </c>
      <c r="J6" s="1">
        <v>56369000</v>
      </c>
      <c r="K6" s="1">
        <v>59351000</v>
      </c>
      <c r="L6" s="1">
        <v>61279000</v>
      </c>
      <c r="M6" s="1">
        <v>60474000</v>
      </c>
      <c r="N6" s="1">
        <v>60758000</v>
      </c>
      <c r="O6" s="1">
        <v>60838000</v>
      </c>
      <c r="P6" s="1">
        <v>59702000</v>
      </c>
      <c r="Q6" s="1">
        <v>60361000</v>
      </c>
      <c r="R6" s="1">
        <v>56360000</v>
      </c>
      <c r="S6" s="1">
        <v>57661000</v>
      </c>
      <c r="T6" s="1">
        <v>64424000</v>
      </c>
      <c r="U6" s="1">
        <v>57617000</v>
      </c>
      <c r="V6" s="1">
        <v>59718000</v>
      </c>
      <c r="W6" s="1">
        <v>57647000</v>
      </c>
      <c r="X6" s="1">
        <v>58138000</v>
      </c>
      <c r="Y6" s="1">
        <v>58218000</v>
      </c>
      <c r="Z6" s="1">
        <v>63260000</v>
      </c>
      <c r="AA6" s="1">
        <v>61575000</v>
      </c>
      <c r="AB6" s="1">
        <v>57771000</v>
      </c>
      <c r="AC6" s="1">
        <v>62131000</v>
      </c>
      <c r="AD6" s="1">
        <v>57629000</v>
      </c>
      <c r="AE6" s="1">
        <v>58643000</v>
      </c>
      <c r="AF6" s="1">
        <v>58478000</v>
      </c>
      <c r="AG6" s="1">
        <v>60909000</v>
      </c>
      <c r="AH6" s="1">
        <v>64752000</v>
      </c>
      <c r="AI6" s="1">
        <v>63394000</v>
      </c>
      <c r="AJ6" s="1">
        <v>58381000</v>
      </c>
      <c r="AK6" s="1">
        <v>58278000</v>
      </c>
      <c r="AL6" s="1">
        <v>58456000</v>
      </c>
      <c r="AM6" s="1">
        <v>58916000</v>
      </c>
      <c r="AN6" s="1">
        <v>65737000</v>
      </c>
      <c r="AO6" s="1">
        <v>58970000</v>
      </c>
      <c r="AP6" s="1">
        <v>57488000</v>
      </c>
      <c r="AQ6" s="1">
        <v>58405000</v>
      </c>
      <c r="AR6" s="1">
        <v>62429000</v>
      </c>
      <c r="AS6" s="1">
        <v>64527000</v>
      </c>
      <c r="AT6" s="1">
        <v>67661000</v>
      </c>
      <c r="AU6" s="1">
        <v>62508000</v>
      </c>
      <c r="AV6" s="1">
        <v>61876000</v>
      </c>
      <c r="AW6" s="1">
        <v>63014000</v>
      </c>
      <c r="AX6" s="1">
        <v>61764000</v>
      </c>
      <c r="AY6" s="1">
        <v>61817000</v>
      </c>
      <c r="AZ6" s="1">
        <v>59433000</v>
      </c>
      <c r="BA6" s="1">
        <v>59659000</v>
      </c>
      <c r="BB6" s="1">
        <v>61529000</v>
      </c>
      <c r="BC6" s="1">
        <v>67960000</v>
      </c>
      <c r="BD6" s="1">
        <v>60150000</v>
      </c>
      <c r="BE6" s="1">
        <v>64754000</v>
      </c>
      <c r="BF6" s="1">
        <v>64933000</v>
      </c>
      <c r="BG6" s="1">
        <v>65121000</v>
      </c>
      <c r="BH6" s="1">
        <v>67822000</v>
      </c>
      <c r="BI6" s="1">
        <v>60597000</v>
      </c>
      <c r="BJ6" s="1">
        <v>66033000</v>
      </c>
      <c r="BK6" s="1">
        <v>65144000</v>
      </c>
      <c r="BL6" s="1">
        <v>64361000</v>
      </c>
      <c r="BM6" s="1">
        <v>65538000</v>
      </c>
      <c r="BN6" s="1">
        <v>58836000</v>
      </c>
      <c r="BO6" s="1">
        <v>59495000</v>
      </c>
      <c r="BP6" s="1">
        <v>60271000</v>
      </c>
      <c r="BQ6" s="1">
        <v>59215000</v>
      </c>
      <c r="BR6" s="1">
        <v>60529000</v>
      </c>
      <c r="BS6" s="1">
        <v>70009000</v>
      </c>
      <c r="BT6" s="1">
        <v>61577000</v>
      </c>
      <c r="BU6" s="1">
        <v>60794000</v>
      </c>
      <c r="BV6" s="1">
        <v>59955000</v>
      </c>
      <c r="BW6" s="1">
        <v>63308000</v>
      </c>
    </row>
    <row r="7" spans="1:75" ht="29">
      <c r="A7" s="6" t="s">
        <v>78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</row>
    <row r="8" spans="1:75" ht="29">
      <c r="A8" s="6" t="s">
        <v>79</v>
      </c>
      <c r="B8" s="13">
        <v>50630000</v>
      </c>
      <c r="C8" s="13">
        <v>52227000</v>
      </c>
      <c r="D8" s="13">
        <v>51139000</v>
      </c>
      <c r="E8" s="13">
        <v>54431000</v>
      </c>
      <c r="F8" s="13">
        <v>55153000</v>
      </c>
      <c r="G8" s="13">
        <v>51798000</v>
      </c>
      <c r="H8" s="13">
        <v>53003000</v>
      </c>
      <c r="I8" s="13">
        <v>51850000</v>
      </c>
      <c r="J8" s="13">
        <v>50762000</v>
      </c>
      <c r="K8" s="13">
        <v>53500000</v>
      </c>
      <c r="L8" s="13">
        <v>52183000</v>
      </c>
      <c r="M8" s="13">
        <v>54399000</v>
      </c>
      <c r="N8" s="13">
        <v>53265000</v>
      </c>
      <c r="O8" s="13">
        <v>53317000</v>
      </c>
      <c r="P8" s="13">
        <v>52229000</v>
      </c>
      <c r="Q8" s="13">
        <v>52951000</v>
      </c>
      <c r="R8" s="13">
        <v>50846000</v>
      </c>
      <c r="S8" s="13">
        <v>48418000</v>
      </c>
      <c r="T8" s="13">
        <v>55577000</v>
      </c>
      <c r="U8" s="13">
        <v>51173000</v>
      </c>
      <c r="V8" s="13">
        <v>51009000</v>
      </c>
      <c r="W8" s="13">
        <v>49288000</v>
      </c>
      <c r="X8" s="13">
        <v>50782000</v>
      </c>
      <c r="Y8" s="13">
        <v>50834000</v>
      </c>
      <c r="Z8" s="13">
        <v>56022000</v>
      </c>
      <c r="AA8" s="13">
        <v>53535000</v>
      </c>
      <c r="AB8" s="13">
        <v>51465000</v>
      </c>
      <c r="AC8" s="13">
        <v>49083000</v>
      </c>
      <c r="AD8" s="13">
        <v>49370000</v>
      </c>
      <c r="AE8" s="13">
        <v>51827000</v>
      </c>
      <c r="AF8" s="13">
        <v>50726000</v>
      </c>
      <c r="AG8" s="13">
        <v>54157000</v>
      </c>
      <c r="AH8" s="13">
        <v>55183000</v>
      </c>
      <c r="AI8" s="13">
        <v>54429000</v>
      </c>
      <c r="AJ8" s="13">
        <v>50025000</v>
      </c>
      <c r="AK8" s="13">
        <v>52488000</v>
      </c>
      <c r="AL8" s="13">
        <v>51520000</v>
      </c>
      <c r="AM8" s="13">
        <v>51730000</v>
      </c>
      <c r="AN8" s="13">
        <v>56647000</v>
      </c>
      <c r="AO8" s="13">
        <v>50755000</v>
      </c>
      <c r="AP8" s="13">
        <v>50597000</v>
      </c>
      <c r="AQ8" s="13">
        <v>50234000</v>
      </c>
      <c r="AR8" s="13">
        <v>55123000</v>
      </c>
      <c r="AS8" s="13">
        <v>56285000</v>
      </c>
      <c r="AT8" s="13">
        <v>59889000</v>
      </c>
      <c r="AU8" s="13">
        <v>54960000</v>
      </c>
      <c r="AV8" s="13">
        <v>53901000</v>
      </c>
      <c r="AW8" s="13">
        <v>55562000</v>
      </c>
      <c r="AX8" s="13">
        <v>53641000</v>
      </c>
      <c r="AY8" s="13">
        <v>52787000</v>
      </c>
      <c r="AZ8" s="13">
        <v>52506000</v>
      </c>
      <c r="BA8" s="13">
        <v>52672000</v>
      </c>
      <c r="BB8" s="13">
        <v>54512000</v>
      </c>
      <c r="BC8" s="13">
        <v>59525000</v>
      </c>
      <c r="BD8" s="13">
        <v>54006000</v>
      </c>
      <c r="BE8" s="13">
        <v>57133000</v>
      </c>
      <c r="BF8" s="13">
        <v>57344000</v>
      </c>
      <c r="BG8" s="13">
        <v>57669000</v>
      </c>
      <c r="BH8" s="13">
        <v>57213000</v>
      </c>
      <c r="BI8" s="13">
        <v>51207000</v>
      </c>
      <c r="BJ8" s="13">
        <v>56155000</v>
      </c>
      <c r="BK8" s="13">
        <v>55382000</v>
      </c>
      <c r="BL8" s="13">
        <v>54232000</v>
      </c>
      <c r="BM8" s="13">
        <v>57444000</v>
      </c>
      <c r="BN8" s="13">
        <v>49624000</v>
      </c>
      <c r="BO8" s="13">
        <v>50346000</v>
      </c>
      <c r="BP8" s="13">
        <v>54220000</v>
      </c>
      <c r="BQ8" s="13">
        <v>53184000</v>
      </c>
      <c r="BR8" s="13">
        <v>53304000</v>
      </c>
      <c r="BS8" s="13">
        <v>60625000</v>
      </c>
      <c r="BT8" s="13">
        <v>54243000</v>
      </c>
      <c r="BU8" s="13">
        <v>53758000</v>
      </c>
      <c r="BV8" s="13">
        <v>52903000</v>
      </c>
      <c r="BW8" s="13">
        <v>55882000</v>
      </c>
    </row>
    <row r="9" spans="1:75" ht="29.5" thickBot="1">
      <c r="A9" s="9" t="s">
        <v>80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</row>
    <row r="10" spans="1:75" s="5" customFormat="1" ht="29.5" thickTop="1">
      <c r="A10" s="11" t="s">
        <v>83</v>
      </c>
      <c r="B10" s="8">
        <f>+SUM(B3:B9)</f>
        <v>167829000</v>
      </c>
      <c r="C10" s="8">
        <f t="shared" si="0" ref="C10:BN10">+SUM(C3:C9)</f>
        <v>212686000</v>
      </c>
      <c r="D10" s="8">
        <f t="shared" si="0"/>
        <v>208670000</v>
      </c>
      <c r="E10" s="8">
        <f t="shared" si="0"/>
        <v>184611000</v>
      </c>
      <c r="F10" s="8">
        <f t="shared" si="0"/>
        <v>186578000</v>
      </c>
      <c r="G10" s="8">
        <f t="shared" si="0"/>
        <v>176468000</v>
      </c>
      <c r="H10" s="8">
        <f t="shared" si="0"/>
        <v>179563000</v>
      </c>
      <c r="I10" s="8">
        <f t="shared" si="0"/>
        <v>177830000</v>
      </c>
      <c r="J10" s="8">
        <f t="shared" si="0"/>
        <v>173814000</v>
      </c>
      <c r="K10" s="8">
        <f t="shared" si="0"/>
        <v>179754000</v>
      </c>
      <c r="L10" s="8">
        <f t="shared" si="0"/>
        <v>171340000</v>
      </c>
      <c r="M10" s="8">
        <f t="shared" si="0"/>
        <v>183426000</v>
      </c>
      <c r="N10" s="8">
        <f t="shared" si="0"/>
        <v>182133000</v>
      </c>
      <c r="O10" s="8">
        <f t="shared" si="0"/>
        <v>183495000</v>
      </c>
      <c r="P10" s="8">
        <f t="shared" si="0"/>
        <v>179479000</v>
      </c>
      <c r="Q10" s="8">
        <f t="shared" si="0"/>
        <v>181445000</v>
      </c>
      <c r="R10" s="8">
        <f t="shared" si="0"/>
        <v>206668000</v>
      </c>
      <c r="S10" s="8">
        <f t="shared" si="0"/>
        <v>164581000</v>
      </c>
      <c r="T10" s="8">
        <f t="shared" si="0"/>
        <v>187535000</v>
      </c>
      <c r="U10" s="8">
        <f t="shared" si="0"/>
        <v>172226000</v>
      </c>
      <c r="V10" s="8">
        <f t="shared" si="0"/>
        <v>173399000</v>
      </c>
      <c r="W10" s="8">
        <f t="shared" si="0"/>
        <v>168310000</v>
      </c>
      <c r="X10" s="8">
        <f t="shared" si="0"/>
        <v>177923000</v>
      </c>
      <c r="Y10" s="8">
        <f t="shared" si="0"/>
        <v>179285000</v>
      </c>
      <c r="Z10" s="8">
        <f t="shared" si="0"/>
        <v>181238000</v>
      </c>
      <c r="AA10" s="8">
        <f t="shared" si="0"/>
        <v>186209000</v>
      </c>
      <c r="AB10" s="8">
        <f t="shared" si="0"/>
        <v>178684000</v>
      </c>
      <c r="AC10" s="8">
        <f t="shared" si="0"/>
        <v>183279000</v>
      </c>
      <c r="AD10" s="8">
        <f t="shared" si="0"/>
        <v>168575000</v>
      </c>
      <c r="AE10" s="8">
        <f t="shared" si="0"/>
        <v>170032000</v>
      </c>
      <c r="AF10" s="8">
        <f t="shared" si="0"/>
        <v>172434000</v>
      </c>
      <c r="AG10" s="8">
        <f t="shared" si="0"/>
        <v>178245000</v>
      </c>
      <c r="AH10" s="8">
        <f t="shared" si="0"/>
        <v>195228000</v>
      </c>
      <c r="AI10" s="8">
        <f t="shared" si="0"/>
        <v>182478000</v>
      </c>
      <c r="AJ10" s="8">
        <f t="shared" si="0"/>
        <v>169334000</v>
      </c>
      <c r="AK10" s="8">
        <f t="shared" si="0"/>
        <v>180616000</v>
      </c>
      <c r="AL10" s="8">
        <f t="shared" si="0"/>
        <v>172738000</v>
      </c>
      <c r="AM10" s="8">
        <f t="shared" si="0"/>
        <v>181022000</v>
      </c>
      <c r="AN10" s="8">
        <f t="shared" si="0"/>
        <v>187986000</v>
      </c>
      <c r="AO10" s="8">
        <f t="shared" si="0"/>
        <v>169167000</v>
      </c>
      <c r="AP10" s="8">
        <f t="shared" si="0"/>
        <v>166826000</v>
      </c>
      <c r="AQ10" s="8">
        <f t="shared" si="0"/>
        <v>167945000</v>
      </c>
      <c r="AR10" s="8">
        <f t="shared" si="0"/>
        <v>179591000</v>
      </c>
      <c r="AS10" s="8">
        <f t="shared" si="0"/>
        <v>187330000</v>
      </c>
      <c r="AT10" s="8">
        <f t="shared" si="0"/>
        <v>237423000</v>
      </c>
      <c r="AU10" s="8">
        <f t="shared" si="0"/>
        <v>224991000</v>
      </c>
      <c r="AV10" s="8">
        <f t="shared" si="0"/>
        <v>179173000</v>
      </c>
      <c r="AW10" s="8">
        <f t="shared" si="0"/>
        <v>184103000</v>
      </c>
      <c r="AX10" s="8">
        <f t="shared" si="0"/>
        <v>183714000</v>
      </c>
      <c r="AY10" s="8">
        <f t="shared" si="0"/>
        <v>180852000</v>
      </c>
      <c r="AZ10" s="8">
        <f t="shared" si="0"/>
        <v>168407000</v>
      </c>
      <c r="BA10" s="8">
        <f t="shared" si="0"/>
        <v>168092000</v>
      </c>
      <c r="BB10" s="8">
        <f t="shared" si="0"/>
        <v>172350000</v>
      </c>
      <c r="BC10" s="8">
        <f t="shared" si="0"/>
        <v>198218000</v>
      </c>
      <c r="BD10" s="8">
        <f t="shared" si="0"/>
        <v>197240000</v>
      </c>
      <c r="BE10" s="8">
        <f t="shared" si="0"/>
        <v>180874000</v>
      </c>
      <c r="BF10" s="8">
        <f t="shared" si="0"/>
        <v>185963000</v>
      </c>
      <c r="BG10" s="8">
        <f t="shared" si="0"/>
        <v>185500000</v>
      </c>
      <c r="BH10" s="8">
        <f t="shared" si="0"/>
        <v>193659000</v>
      </c>
      <c r="BI10" s="8">
        <f t="shared" si="0"/>
        <v>175208000</v>
      </c>
      <c r="BJ10" s="8">
        <f t="shared" si="0"/>
        <v>188738000</v>
      </c>
      <c r="BK10" s="8">
        <f t="shared" si="0"/>
        <v>187652000</v>
      </c>
      <c r="BL10" s="8">
        <f t="shared" si="0"/>
        <v>183978000</v>
      </c>
      <c r="BM10" s="8">
        <f t="shared" si="0"/>
        <v>190513000</v>
      </c>
      <c r="BN10" s="8">
        <f t="shared" si="0"/>
        <v>166165000</v>
      </c>
      <c r="BO10" s="8">
        <f t="shared" si="1" ref="BO10:BW10">+SUM(BO3:BO9)</f>
        <v>168132000</v>
      </c>
      <c r="BP10" s="8">
        <f t="shared" si="1"/>
        <v>182166000</v>
      </c>
      <c r="BQ10" s="8">
        <f t="shared" si="1"/>
        <v>179512000</v>
      </c>
      <c r="BR10" s="8">
        <f t="shared" si="1"/>
        <v>175650000</v>
      </c>
      <c r="BS10" s="8">
        <f t="shared" si="1"/>
        <v>202124000</v>
      </c>
      <c r="BT10" s="8">
        <f t="shared" si="1"/>
        <v>177593000</v>
      </c>
      <c r="BU10" s="8">
        <f t="shared" si="1"/>
        <v>178352000</v>
      </c>
      <c r="BV10" s="8">
        <f t="shared" si="1"/>
        <v>169570000</v>
      </c>
      <c r="BW10" s="8">
        <f t="shared" si="1"/>
        <v>181190000</v>
      </c>
    </row>
    <row r="11" spans="1:75" ht="29.5" thickBot="1">
      <c r="A11" s="9" t="s">
        <v>81</v>
      </c>
      <c r="B11" s="17">
        <v>74858000</v>
      </c>
      <c r="C11" s="17">
        <v>74858000</v>
      </c>
      <c r="D11" s="17">
        <v>74858000</v>
      </c>
      <c r="E11" s="17">
        <v>74858000</v>
      </c>
      <c r="F11" s="17">
        <v>74858000</v>
      </c>
      <c r="G11" s="17">
        <v>74858000</v>
      </c>
      <c r="H11" s="17">
        <v>74858000</v>
      </c>
      <c r="I11" s="17">
        <v>74858000</v>
      </c>
      <c r="J11" s="17">
        <v>74858000</v>
      </c>
      <c r="K11" s="17">
        <v>74858000</v>
      </c>
      <c r="L11" s="17">
        <v>74858000</v>
      </c>
      <c r="M11" s="17">
        <v>74858000</v>
      </c>
      <c r="N11" s="17">
        <v>74858000</v>
      </c>
      <c r="O11" s="17">
        <v>74858000</v>
      </c>
      <c r="P11" s="17">
        <v>74858000</v>
      </c>
      <c r="Q11" s="17">
        <v>74858000</v>
      </c>
      <c r="R11" s="17">
        <v>74858000</v>
      </c>
      <c r="S11" s="17">
        <v>74858000</v>
      </c>
      <c r="T11" s="17">
        <v>74858000</v>
      </c>
      <c r="U11" s="17">
        <v>74858000</v>
      </c>
      <c r="V11" s="17">
        <v>74858000</v>
      </c>
      <c r="W11" s="17">
        <v>74858000</v>
      </c>
      <c r="X11" s="17">
        <v>74858000</v>
      </c>
      <c r="Y11" s="17">
        <v>74858000</v>
      </c>
      <c r="Z11" s="17">
        <v>74858000</v>
      </c>
      <c r="AA11" s="17">
        <v>74858000</v>
      </c>
      <c r="AB11" s="17">
        <v>74858000</v>
      </c>
      <c r="AC11" s="17">
        <v>74858000</v>
      </c>
      <c r="AD11" s="17">
        <v>74858000</v>
      </c>
      <c r="AE11" s="17">
        <v>74858000</v>
      </c>
      <c r="AF11" s="17">
        <v>74858000</v>
      </c>
      <c r="AG11" s="17">
        <v>74858000</v>
      </c>
      <c r="AH11" s="17">
        <v>74858000</v>
      </c>
      <c r="AI11" s="17">
        <v>74858000</v>
      </c>
      <c r="AJ11" s="17">
        <v>74858000</v>
      </c>
      <c r="AK11" s="17">
        <v>74858000</v>
      </c>
      <c r="AL11" s="17">
        <v>74858000</v>
      </c>
      <c r="AM11" s="17">
        <v>74858000</v>
      </c>
      <c r="AN11" s="17">
        <v>74858000</v>
      </c>
      <c r="AO11" s="17">
        <v>74858000</v>
      </c>
      <c r="AP11" s="17">
        <v>74858000</v>
      </c>
      <c r="AQ11" s="17">
        <v>74858000</v>
      </c>
      <c r="AR11" s="17">
        <v>74858000</v>
      </c>
      <c r="AS11" s="17">
        <v>74858000</v>
      </c>
      <c r="AT11" s="17">
        <v>74858000</v>
      </c>
      <c r="AU11" s="17">
        <v>74858000</v>
      </c>
      <c r="AV11" s="17">
        <v>74858000</v>
      </c>
      <c r="AW11" s="17">
        <v>74858000</v>
      </c>
      <c r="AX11" s="17">
        <v>74858000</v>
      </c>
      <c r="AY11" s="17">
        <v>74858000</v>
      </c>
      <c r="AZ11" s="17">
        <v>74858000</v>
      </c>
      <c r="BA11" s="17">
        <v>74858000</v>
      </c>
      <c r="BB11" s="17">
        <v>74858000</v>
      </c>
      <c r="BC11" s="17">
        <v>74858000</v>
      </c>
      <c r="BD11" s="17">
        <v>74858000</v>
      </c>
      <c r="BE11" s="17">
        <v>74858000</v>
      </c>
      <c r="BF11" s="17">
        <v>74858000</v>
      </c>
      <c r="BG11" s="17">
        <v>74858000</v>
      </c>
      <c r="BH11" s="17">
        <v>74858000</v>
      </c>
      <c r="BI11" s="17">
        <v>74858000</v>
      </c>
      <c r="BJ11" s="17">
        <v>74858000</v>
      </c>
      <c r="BK11" s="17">
        <v>74858000</v>
      </c>
      <c r="BL11" s="17">
        <v>74858000</v>
      </c>
      <c r="BM11" s="17">
        <v>74858000</v>
      </c>
      <c r="BN11" s="17">
        <v>74858000</v>
      </c>
      <c r="BO11" s="17">
        <v>74858000</v>
      </c>
      <c r="BP11" s="17">
        <v>74858000</v>
      </c>
      <c r="BQ11" s="17">
        <v>74858000</v>
      </c>
      <c r="BR11" s="17">
        <v>74858000</v>
      </c>
      <c r="BS11" s="17">
        <v>74858000</v>
      </c>
      <c r="BT11" s="17">
        <v>74858000</v>
      </c>
      <c r="BU11" s="17">
        <v>74858000</v>
      </c>
      <c r="BV11" s="17">
        <v>74858000</v>
      </c>
      <c r="BW11" s="17">
        <v>74858000</v>
      </c>
    </row>
    <row r="12" spans="1:75" s="5" customFormat="1" ht="15" thickTop="1">
      <c r="A12" s="7" t="s">
        <v>82</v>
      </c>
      <c r="B12" s="8">
        <f>+SUM(B10:B11)</f>
        <v>242687000</v>
      </c>
      <c r="C12" s="8">
        <f t="shared" si="2" ref="C12:BN12">+SUM(C10:C11)</f>
        <v>287544000</v>
      </c>
      <c r="D12" s="8">
        <f t="shared" si="2"/>
        <v>283528000</v>
      </c>
      <c r="E12" s="8">
        <f t="shared" si="2"/>
        <v>259469000</v>
      </c>
      <c r="F12" s="8">
        <f t="shared" si="2"/>
        <v>261436000</v>
      </c>
      <c r="G12" s="8">
        <f t="shared" si="2"/>
        <v>251326000</v>
      </c>
      <c r="H12" s="8">
        <f t="shared" si="2"/>
        <v>254421000</v>
      </c>
      <c r="I12" s="8">
        <f t="shared" si="2"/>
        <v>252688000</v>
      </c>
      <c r="J12" s="8">
        <f t="shared" si="2"/>
        <v>248672000</v>
      </c>
      <c r="K12" s="8">
        <f t="shared" si="2"/>
        <v>254612000</v>
      </c>
      <c r="L12" s="8">
        <f t="shared" si="2"/>
        <v>246198000</v>
      </c>
      <c r="M12" s="8">
        <f t="shared" si="2"/>
        <v>258284000</v>
      </c>
      <c r="N12" s="8">
        <f t="shared" si="2"/>
        <v>256991000</v>
      </c>
      <c r="O12" s="8">
        <f t="shared" si="2"/>
        <v>258353000</v>
      </c>
      <c r="P12" s="8">
        <f t="shared" si="2"/>
        <v>254337000</v>
      </c>
      <c r="Q12" s="8">
        <f t="shared" si="2"/>
        <v>256303000</v>
      </c>
      <c r="R12" s="8">
        <f t="shared" si="2"/>
        <v>281526000</v>
      </c>
      <c r="S12" s="8">
        <f t="shared" si="2"/>
        <v>239439000</v>
      </c>
      <c r="T12" s="8">
        <f t="shared" si="2"/>
        <v>262393000</v>
      </c>
      <c r="U12" s="8">
        <f t="shared" si="2"/>
        <v>247084000</v>
      </c>
      <c r="V12" s="8">
        <f t="shared" si="2"/>
        <v>248257000</v>
      </c>
      <c r="W12" s="8">
        <f t="shared" si="2"/>
        <v>243168000</v>
      </c>
      <c r="X12" s="8">
        <f t="shared" si="2"/>
        <v>252781000</v>
      </c>
      <c r="Y12" s="8">
        <f t="shared" si="2"/>
        <v>254143000</v>
      </c>
      <c r="Z12" s="8">
        <f t="shared" si="2"/>
        <v>256096000</v>
      </c>
      <c r="AA12" s="8">
        <f t="shared" si="2"/>
        <v>261067000</v>
      </c>
      <c r="AB12" s="8">
        <f t="shared" si="2"/>
        <v>253542000</v>
      </c>
      <c r="AC12" s="8">
        <f t="shared" si="2"/>
        <v>258137000</v>
      </c>
      <c r="AD12" s="8">
        <f t="shared" si="2"/>
        <v>243433000</v>
      </c>
      <c r="AE12" s="8">
        <f t="shared" si="2"/>
        <v>244890000</v>
      </c>
      <c r="AF12" s="8">
        <f t="shared" si="2"/>
        <v>247292000</v>
      </c>
      <c r="AG12" s="8">
        <f t="shared" si="2"/>
        <v>253103000</v>
      </c>
      <c r="AH12" s="8">
        <f t="shared" si="2"/>
        <v>270086000</v>
      </c>
      <c r="AI12" s="8">
        <f t="shared" si="2"/>
        <v>257336000</v>
      </c>
      <c r="AJ12" s="8">
        <f t="shared" si="2"/>
        <v>244192000</v>
      </c>
      <c r="AK12" s="8">
        <f t="shared" si="2"/>
        <v>255474000</v>
      </c>
      <c r="AL12" s="8">
        <f t="shared" si="2"/>
        <v>247596000</v>
      </c>
      <c r="AM12" s="8">
        <f t="shared" si="2"/>
        <v>255880000</v>
      </c>
      <c r="AN12" s="8">
        <f t="shared" si="2"/>
        <v>262844000</v>
      </c>
      <c r="AO12" s="8">
        <f t="shared" si="2"/>
        <v>244025000</v>
      </c>
      <c r="AP12" s="8">
        <f t="shared" si="2"/>
        <v>241684000</v>
      </c>
      <c r="AQ12" s="8">
        <f t="shared" si="2"/>
        <v>242803000</v>
      </c>
      <c r="AR12" s="8">
        <f t="shared" si="2"/>
        <v>254449000</v>
      </c>
      <c r="AS12" s="8">
        <f t="shared" si="2"/>
        <v>262188000</v>
      </c>
      <c r="AT12" s="8">
        <f t="shared" si="2"/>
        <v>312281000</v>
      </c>
      <c r="AU12" s="8">
        <f t="shared" si="2"/>
        <v>299849000</v>
      </c>
      <c r="AV12" s="8">
        <f t="shared" si="2"/>
        <v>254031000</v>
      </c>
      <c r="AW12" s="8">
        <f t="shared" si="2"/>
        <v>258961000</v>
      </c>
      <c r="AX12" s="8">
        <f t="shared" si="2"/>
        <v>258572000</v>
      </c>
      <c r="AY12" s="8">
        <f t="shared" si="2"/>
        <v>255710000</v>
      </c>
      <c r="AZ12" s="8">
        <f t="shared" si="2"/>
        <v>243265000</v>
      </c>
      <c r="BA12" s="8">
        <f t="shared" si="2"/>
        <v>242950000</v>
      </c>
      <c r="BB12" s="8">
        <f t="shared" si="2"/>
        <v>247208000</v>
      </c>
      <c r="BC12" s="8">
        <f t="shared" si="2"/>
        <v>273076000</v>
      </c>
      <c r="BD12" s="8">
        <f t="shared" si="2"/>
        <v>272098000</v>
      </c>
      <c r="BE12" s="8">
        <f t="shared" si="2"/>
        <v>255732000</v>
      </c>
      <c r="BF12" s="8">
        <f t="shared" si="2"/>
        <v>260821000</v>
      </c>
      <c r="BG12" s="8">
        <f t="shared" si="2"/>
        <v>260358000</v>
      </c>
      <c r="BH12" s="8">
        <f t="shared" si="2"/>
        <v>268517000</v>
      </c>
      <c r="BI12" s="8">
        <f t="shared" si="2"/>
        <v>250066000</v>
      </c>
      <c r="BJ12" s="8">
        <f t="shared" si="2"/>
        <v>263596000</v>
      </c>
      <c r="BK12" s="8">
        <f t="shared" si="2"/>
        <v>262510000</v>
      </c>
      <c r="BL12" s="8">
        <f t="shared" si="2"/>
        <v>258836000</v>
      </c>
      <c r="BM12" s="8">
        <f t="shared" si="2"/>
        <v>265371000</v>
      </c>
      <c r="BN12" s="8">
        <f t="shared" si="2"/>
        <v>241023000</v>
      </c>
      <c r="BO12" s="8">
        <f t="shared" si="3" ref="BO12:BW12">+SUM(BO10:BO11)</f>
        <v>242990000</v>
      </c>
      <c r="BP12" s="8">
        <f t="shared" si="3"/>
        <v>257024000</v>
      </c>
      <c r="BQ12" s="8">
        <f t="shared" si="3"/>
        <v>254370000</v>
      </c>
      <c r="BR12" s="8">
        <f t="shared" si="3"/>
        <v>250508000</v>
      </c>
      <c r="BS12" s="8">
        <f t="shared" si="3"/>
        <v>276982000</v>
      </c>
      <c r="BT12" s="8">
        <f t="shared" si="3"/>
        <v>252451000</v>
      </c>
      <c r="BU12" s="8">
        <f t="shared" si="3"/>
        <v>253210000</v>
      </c>
      <c r="BV12" s="8">
        <f t="shared" si="3"/>
        <v>244428000</v>
      </c>
      <c r="BW12" s="8">
        <f t="shared" si="3"/>
        <v>256048000</v>
      </c>
    </row>
  </sheetData>
  <pageMargins left="0.95" right="0.7" top="1.25" bottom="0.75" header="0.75" footer="0.3"/>
  <pageSetup horizontalDpi="1200" verticalDpi="1200" orientation="landscape" r:id="rId1"/>
  <headerFooter>
    <oddHeader>&amp;L&amp;"-,Bold"PROPOSED RAMHORN HILL SW - DUNHAM SW 345 kV TRANSMISSION LINE PROJECT
ATTACHMENT NO. 3 - COST ESTIMATES</oddHeader>
    <oddFooter xml:space="preserve">&amp;RATTACHMENT NO. 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